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9 Clima Canarias/03. Post Fisca/Anexos/OFERTA ECONÓMICA/"/>
    </mc:Choice>
  </mc:AlternateContent>
  <xr:revisionPtr revIDLastSave="51" documentId="13_ncr:1_{A0E203FE-A90A-422A-A2EB-06F5DE3BE1BE}" xr6:coauthVersionLast="47" xr6:coauthVersionMax="47" xr10:uidLastSave="{9329444A-A6BC-4F76-BD7B-DD7378C2DB7F}"/>
  <bookViews>
    <workbookView xWindow="19090" yWindow="-110" windowWidth="19420" windowHeight="1030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E28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J33" i="1" l="1"/>
  <c r="F27" i="1" l="1"/>
  <c r="E29" i="1" s="1"/>
  <c r="K29" i="1" l="1"/>
  <c r="D39" i="1" s="1"/>
  <c r="B40" i="1" l="1"/>
  <c r="B41" i="1" l="1"/>
</calcChain>
</file>

<file path=xl/sharedStrings.xml><?xml version="1.0" encoding="utf-8"?>
<sst xmlns="http://schemas.openxmlformats.org/spreadsheetml/2006/main" count="38" uniqueCount="36">
  <si>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</si>
  <si>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</si>
  <si>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</si>
  <si>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</si>
  <si>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</si>
  <si>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</si>
  <si>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</si>
  <si>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</si>
  <si>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BASE DE LICITACIÓN</t>
  </si>
  <si>
    <t>OFERTA POR LA DURACIÓN INICIAL</t>
  </si>
  <si>
    <t>OFERTA ECONÓMICA
Nº EXPEDIENTE LICT/99/024/2024/0129
LOTE 1</t>
  </si>
  <si>
    <t>ALZIRA</t>
  </si>
  <si>
    <t>SILLA</t>
  </si>
  <si>
    <t>LLIRIA</t>
  </si>
  <si>
    <t>ALGEMESÍ</t>
  </si>
  <si>
    <t>TAVERNS DE VALLDIGNA</t>
  </si>
  <si>
    <t>BENETUSER</t>
  </si>
  <si>
    <t>ALACUAS</t>
  </si>
  <si>
    <t>ONTINYENT</t>
  </si>
  <si>
    <t>SAGUNTO</t>
  </si>
  <si>
    <t>GANDÍA</t>
  </si>
  <si>
    <t>CASTELLÓN</t>
  </si>
  <si>
    <t>BURRIANA</t>
  </si>
  <si>
    <t>VINAROZ</t>
  </si>
  <si>
    <t>ALICANTE</t>
  </si>
  <si>
    <t>ELDA</t>
  </si>
  <si>
    <t>ORIHUELA</t>
  </si>
  <si>
    <t>ELCHE</t>
  </si>
  <si>
    <t>PRESUPUESTO MAXIMO RENOVACIÓN POR LA DURACIÓN INICIAL DEL CONTRATO</t>
  </si>
  <si>
    <t>OFERTA RENOVACIÓN</t>
  </si>
  <si>
    <t>PLAN DE RENOVACIÓN</t>
  </si>
  <si>
    <t>VALENCIA I</t>
  </si>
  <si>
    <t>VALENCIA II</t>
  </si>
  <si>
    <t>OFERTA MANTENIMIENTO PREVENTIVO ANUAL</t>
  </si>
  <si>
    <t>PRESUPUESTO MAXIMO ANUAL DEL MANTENIMIENTO PREVENTIVO</t>
  </si>
  <si>
    <t xml:space="preserve">BOLSA MANTENIMIENTO CORRECTIVO POR LA DURACIÓN INICIAL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</si>
</sst>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44" fontId="0" fillId="0" borderId="0" xfId="0" applyNumberFormat="1" applyProtection="1"/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429685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39</xdr:row>
      <xdr:rowOff>44448</xdr:rowOff>
    </xdr:from>
    <xdr:to>
      <xdr:col>3</xdr:col>
      <xdr:colOff>1079498</xdr:colOff>
      <xdr:row>39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4"/>
  <sheetViews>
    <sheetView tabSelected="1" topLeftCell="A28" zoomScale="70" zoomScaleNormal="70" workbookViewId="0">
      <selection activeCell="K31" sqref="K31"/>
    </sheetView>
  </sheetViews>
  <sheetFormatPr baseColWidth="10" defaultColWidth="10.85546875" defaultRowHeight="15" x14ac:dyDescent="0.25"/>
  <cols>
    <col min="1" max="1" width="6.28515625" style="6" customWidth="1"/>
    <col min="2" max="2" width="18.42578125" style="6" customWidth="1"/>
    <col min="3" max="3" width="13" style="6" customWidth="1"/>
    <col min="4" max="4" width="26.140625" style="6" customWidth="1"/>
    <col min="5" max="5" width="22.28515625" style="6" customWidth="1"/>
    <col min="6" max="6" width="20.85546875" style="6" customWidth="1"/>
    <col min="7" max="7" width="16.140625" style="6" customWidth="1"/>
    <col min="8" max="8" width="17.140625" style="6" customWidth="1"/>
    <col min="9" max="9" width="15.42578125" style="6" customWidth="1"/>
    <col min="10" max="10" width="14.7109375" style="6" customWidth="1"/>
    <col min="11" max="11" width="13.5703125" style="6" customWidth="1"/>
    <col min="12" max="12" width="12.5703125" style="6" bestFit="1" customWidth="1"/>
    <col min="13" max="13" width="12.85546875" style="6" bestFit="1" customWidth="1"/>
    <col min="14" max="14" width="16.42578125" style="6" customWidth="1"/>
    <col min="15" max="15" width="10.85546875" style="6"/>
    <col min="16" max="16" width="17.42578125" style="6" customWidth="1"/>
    <col min="17" max="17" width="18.5703125" style="6" customWidth="1"/>
    <col min="18" max="20" width="10.85546875" style="6"/>
    <col min="21" max="21" width="17.85546875" style="6" customWidth="1"/>
    <col min="22" max="22" width="17.5703125" style="6" customWidth="1"/>
    <col min="23" max="16384" width="10.85546875" style="6"/>
  </cols>
  <sheetData>
    <row r="1" spans="1:24" ht="22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3">
      <c r="A2" s="1"/>
      <c r="B2" s="23" t="s">
        <v>10</v>
      </c>
      <c r="C2" s="24"/>
      <c r="D2" s="24"/>
      <c r="E2" s="24"/>
      <c r="F2" s="25"/>
      <c r="G2" s="26"/>
      <c r="H2" s="27"/>
      <c r="I2" s="27"/>
      <c r="J2" s="27"/>
      <c r="K2" s="1"/>
    </row>
    <row r="3" spans="1:24" ht="15" customHeight="1" x14ac:dyDescent="0.25">
      <c r="A3" s="1"/>
      <c r="B3" s="28" t="s">
        <v>7</v>
      </c>
      <c r="C3" s="29"/>
      <c r="D3" s="29"/>
      <c r="E3" s="29"/>
      <c r="F3" s="30"/>
      <c r="G3" s="27"/>
      <c r="H3" s="27"/>
      <c r="I3" s="27"/>
      <c r="J3" s="27"/>
      <c r="K3" s="1"/>
    </row>
    <row r="4" spans="1:24" ht="165" customHeight="1" thickBot="1" x14ac:dyDescent="0.3">
      <c r="A4" s="1"/>
      <c r="B4" s="31"/>
      <c r="C4" s="32"/>
      <c r="D4" s="32"/>
      <c r="E4" s="32"/>
      <c r="F4" s="33"/>
      <c r="G4" s="27"/>
      <c r="H4" s="27"/>
      <c r="I4" s="27"/>
      <c r="J4" s="27"/>
      <c r="K4" s="1"/>
    </row>
    <row r="5" spans="1:24" ht="15" customHeight="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6" customHeight="1" x14ac:dyDescent="0.25">
      <c r="A6" s="1"/>
      <c r="B6" s="34" t="s">
        <v>6</v>
      </c>
      <c r="C6" s="35"/>
      <c r="D6" s="35"/>
      <c r="E6" s="36"/>
      <c r="F6" s="1"/>
      <c r="G6" s="1"/>
      <c r="H6" s="1"/>
      <c r="I6" s="1"/>
      <c r="J6" s="1"/>
      <c r="K6" s="1"/>
    </row>
    <row r="7" spans="1:24" ht="15.75" customHeight="1" x14ac:dyDescent="0.25">
      <c r="A7" s="1"/>
      <c r="B7" s="37"/>
      <c r="C7" s="38"/>
      <c r="D7" s="38"/>
      <c r="E7" s="39"/>
      <c r="F7" s="1"/>
      <c r="G7" s="1"/>
      <c r="H7" s="1"/>
      <c r="I7" s="1"/>
      <c r="J7" s="1"/>
      <c r="K7" s="1"/>
    </row>
    <row r="8" spans="1:24" ht="15.75" customHeight="1" x14ac:dyDescent="0.25">
      <c r="A8" s="1"/>
      <c r="B8" s="40" t="s">
        <v>0</v>
      </c>
      <c r="C8" s="41"/>
      <c r="D8" s="10">
        <v>19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25">
      <c r="A9" s="1"/>
      <c r="B9" s="72" t="s">
        <v>31</v>
      </c>
      <c r="C9" s="73"/>
      <c r="D9" s="74"/>
      <c r="E9" s="4"/>
      <c r="F9" s="49" t="str">
        <f t="shared" ref="F9:F26" si="0">IF(E9&lt;=0,"INDICAR PRECIO ANUAL","PRECIO ANUAL INDICADO")</f>
        <v>INDICAR PRECIO ANUAL</v>
      </c>
      <c r="G9" s="50"/>
      <c r="H9" s="50"/>
      <c r="I9" s="1"/>
      <c r="J9" s="1"/>
      <c r="K9" s="1"/>
    </row>
    <row r="10" spans="1:24" ht="15.75" customHeight="1" x14ac:dyDescent="0.25">
      <c r="A10" s="1"/>
      <c r="B10" s="72" t="s">
        <v>11</v>
      </c>
      <c r="C10" s="73"/>
      <c r="D10" s="74"/>
      <c r="E10" s="4"/>
      <c r="F10" s="49" t="str">
        <f t="shared" si="0"/>
        <v>INDICAR PRECIO ANUAL</v>
      </c>
      <c r="G10" s="50"/>
      <c r="H10" s="50"/>
      <c r="I10" s="1"/>
      <c r="J10" s="1"/>
      <c r="K10" s="1"/>
    </row>
    <row r="11" spans="1:24" ht="15.75" customHeight="1" x14ac:dyDescent="0.25">
      <c r="A11" s="1"/>
      <c r="B11" s="72" t="s">
        <v>12</v>
      </c>
      <c r="C11" s="73"/>
      <c r="D11" s="74"/>
      <c r="E11" s="4"/>
      <c r="F11" s="49" t="str">
        <f t="shared" si="0"/>
        <v>INDICAR PRECIO ANUAL</v>
      </c>
      <c r="G11" s="50"/>
      <c r="H11" s="50"/>
      <c r="I11" s="1"/>
      <c r="J11" s="1"/>
      <c r="K11" s="1"/>
    </row>
    <row r="12" spans="1:24" ht="15.75" customHeight="1" x14ac:dyDescent="0.25">
      <c r="A12" s="1"/>
      <c r="B12" s="72" t="s">
        <v>32</v>
      </c>
      <c r="C12" s="73"/>
      <c r="D12" s="74"/>
      <c r="E12" s="4"/>
      <c r="F12" s="49" t="str">
        <f t="shared" si="0"/>
        <v>INDICAR PRECIO ANUAL</v>
      </c>
      <c r="G12" s="50"/>
      <c r="H12" s="50"/>
      <c r="I12" s="1"/>
      <c r="J12" s="1"/>
      <c r="K12" s="1"/>
    </row>
    <row r="13" spans="1:24" ht="15.75" customHeight="1" x14ac:dyDescent="0.25">
      <c r="A13" s="1"/>
      <c r="B13" s="72" t="s">
        <v>13</v>
      </c>
      <c r="C13" s="73"/>
      <c r="D13" s="74"/>
      <c r="E13" s="4"/>
      <c r="F13" s="49" t="str">
        <f t="shared" si="0"/>
        <v>INDICAR PRECIO ANUAL</v>
      </c>
      <c r="G13" s="50"/>
      <c r="H13" s="50"/>
      <c r="I13" s="1"/>
      <c r="J13" s="1"/>
      <c r="K13" s="1"/>
    </row>
    <row r="14" spans="1:24" ht="15.75" customHeight="1" x14ac:dyDescent="0.25">
      <c r="A14" s="1"/>
      <c r="B14" s="72" t="s">
        <v>14</v>
      </c>
      <c r="C14" s="73"/>
      <c r="D14" s="74"/>
      <c r="E14" s="4"/>
      <c r="F14" s="49" t="str">
        <f t="shared" si="0"/>
        <v>INDICAR PRECIO ANUAL</v>
      </c>
      <c r="G14" s="50"/>
      <c r="H14" s="50"/>
      <c r="I14" s="1"/>
      <c r="J14" s="1"/>
      <c r="K14" s="1"/>
    </row>
    <row r="15" spans="1:24" ht="15.6" customHeight="1" x14ac:dyDescent="0.25">
      <c r="A15" s="1"/>
      <c r="B15" s="72" t="s">
        <v>15</v>
      </c>
      <c r="C15" s="73"/>
      <c r="D15" s="74"/>
      <c r="E15" s="4"/>
      <c r="F15" s="49" t="str">
        <f t="shared" si="0"/>
        <v>INDICAR PRECIO ANUAL</v>
      </c>
      <c r="G15" s="50"/>
      <c r="H15" s="50"/>
      <c r="I15" s="1"/>
      <c r="J15" s="1"/>
      <c r="K15" s="1"/>
    </row>
    <row r="16" spans="1:24" ht="15.75" customHeight="1" x14ac:dyDescent="0.25">
      <c r="A16" s="1"/>
      <c r="B16" s="72" t="s">
        <v>16</v>
      </c>
      <c r="C16" s="73"/>
      <c r="D16" s="74"/>
      <c r="E16" s="4"/>
      <c r="F16" s="49" t="str">
        <f t="shared" si="0"/>
        <v>INDICAR PRECIO ANUAL</v>
      </c>
      <c r="G16" s="50"/>
      <c r="H16" s="50"/>
      <c r="I16" s="1"/>
      <c r="J16" s="1"/>
      <c r="K16" s="1"/>
    </row>
    <row r="17" spans="1:24" ht="15.75" customHeight="1" x14ac:dyDescent="0.25">
      <c r="A17" s="1"/>
      <c r="B17" s="72" t="s">
        <v>17</v>
      </c>
      <c r="C17" s="73"/>
      <c r="D17" s="74"/>
      <c r="E17" s="4"/>
      <c r="F17" s="49" t="str">
        <f t="shared" si="0"/>
        <v>INDICAR PRECIO ANUAL</v>
      </c>
      <c r="G17" s="50"/>
      <c r="H17" s="50"/>
      <c r="I17" s="1"/>
      <c r="J17" s="1"/>
      <c r="K17" s="1"/>
    </row>
    <row r="18" spans="1:24" ht="15.75" customHeight="1" x14ac:dyDescent="0.25">
      <c r="A18" s="1"/>
      <c r="B18" s="72" t="s">
        <v>18</v>
      </c>
      <c r="C18" s="73"/>
      <c r="D18" s="74"/>
      <c r="E18" s="4"/>
      <c r="F18" s="49" t="str">
        <f t="shared" si="0"/>
        <v>INDICAR PRECIO ANUAL</v>
      </c>
      <c r="G18" s="50"/>
      <c r="H18" s="50"/>
      <c r="I18" s="1"/>
      <c r="J18" s="1"/>
      <c r="K18" s="1"/>
    </row>
    <row r="19" spans="1:24" ht="15.75" customHeight="1" x14ac:dyDescent="0.25">
      <c r="A19" s="1"/>
      <c r="B19" s="72" t="s">
        <v>19</v>
      </c>
      <c r="C19" s="73"/>
      <c r="D19" s="74"/>
      <c r="E19" s="4"/>
      <c r="F19" s="49" t="str">
        <f t="shared" si="0"/>
        <v>INDICAR PRECIO ANUAL</v>
      </c>
      <c r="G19" s="50"/>
      <c r="H19" s="50"/>
      <c r="I19" s="1"/>
      <c r="J19" s="1"/>
      <c r="K19" s="1"/>
    </row>
    <row r="20" spans="1:24" ht="15.75" customHeight="1" x14ac:dyDescent="0.25">
      <c r="A20" s="1"/>
      <c r="B20" s="72" t="s">
        <v>20</v>
      </c>
      <c r="C20" s="73"/>
      <c r="D20" s="74"/>
      <c r="E20" s="4"/>
      <c r="F20" s="49" t="str">
        <f t="shared" si="0"/>
        <v>INDICAR PRECIO ANUAL</v>
      </c>
      <c r="G20" s="50"/>
      <c r="H20" s="50"/>
      <c r="I20" s="1"/>
      <c r="J20" s="1"/>
      <c r="K20" s="1"/>
    </row>
    <row r="21" spans="1:24" ht="15.75" customHeight="1" x14ac:dyDescent="0.25">
      <c r="A21" s="1"/>
      <c r="B21" s="72" t="s">
        <v>21</v>
      </c>
      <c r="C21" s="73"/>
      <c r="D21" s="74"/>
      <c r="E21" s="4"/>
      <c r="F21" s="49" t="str">
        <f t="shared" si="0"/>
        <v>INDICAR PRECIO ANUAL</v>
      </c>
      <c r="G21" s="50"/>
      <c r="H21" s="50"/>
      <c r="I21" s="1"/>
      <c r="J21" s="1"/>
      <c r="K21" s="1"/>
    </row>
    <row r="22" spans="1:24" ht="15.75" customHeight="1" x14ac:dyDescent="0.25">
      <c r="A22" s="1"/>
      <c r="B22" s="72" t="s">
        <v>22</v>
      </c>
      <c r="C22" s="73"/>
      <c r="D22" s="74"/>
      <c r="E22" s="4"/>
      <c r="F22" s="49" t="str">
        <f t="shared" si="0"/>
        <v>INDICAR PRECIO ANUAL</v>
      </c>
      <c r="G22" s="50"/>
      <c r="H22" s="50"/>
      <c r="I22" s="1"/>
      <c r="J22" s="1"/>
      <c r="K22" s="1"/>
    </row>
    <row r="23" spans="1:24" ht="15.75" customHeight="1" x14ac:dyDescent="0.25">
      <c r="A23" s="1"/>
      <c r="B23" s="72" t="s">
        <v>23</v>
      </c>
      <c r="C23" s="73"/>
      <c r="D23" s="74"/>
      <c r="E23" s="4"/>
      <c r="F23" s="49" t="str">
        <f t="shared" si="0"/>
        <v>INDICAR PRECIO ANUAL</v>
      </c>
      <c r="G23" s="50"/>
      <c r="H23" s="50"/>
      <c r="I23" s="1"/>
      <c r="J23" s="1"/>
      <c r="K23" s="1"/>
    </row>
    <row r="24" spans="1:24" ht="15.75" customHeight="1" x14ac:dyDescent="0.25">
      <c r="A24" s="1"/>
      <c r="B24" s="72" t="s">
        <v>24</v>
      </c>
      <c r="C24" s="73"/>
      <c r="D24" s="74"/>
      <c r="E24" s="4"/>
      <c r="F24" s="49" t="str">
        <f t="shared" si="0"/>
        <v>INDICAR PRECIO ANUAL</v>
      </c>
      <c r="G24" s="50"/>
      <c r="H24" s="50"/>
      <c r="I24" s="1"/>
      <c r="J24" s="1"/>
      <c r="K24" s="1"/>
    </row>
    <row r="25" spans="1:24" ht="15.75" customHeight="1" x14ac:dyDescent="0.25">
      <c r="A25" s="1"/>
      <c r="B25" s="72" t="s">
        <v>25</v>
      </c>
      <c r="C25" s="73"/>
      <c r="D25" s="74"/>
      <c r="E25" s="4"/>
      <c r="F25" s="49" t="str">
        <f t="shared" si="0"/>
        <v>INDICAR PRECIO ANUAL</v>
      </c>
      <c r="G25" s="50"/>
      <c r="H25" s="50"/>
      <c r="I25" s="1"/>
      <c r="J25" s="1"/>
      <c r="K25" s="1"/>
    </row>
    <row r="26" spans="1:24" ht="15.75" customHeight="1" x14ac:dyDescent="0.25">
      <c r="A26" s="1"/>
      <c r="B26" s="72" t="s">
        <v>26</v>
      </c>
      <c r="C26" s="73"/>
      <c r="D26" s="74"/>
      <c r="E26" s="4"/>
      <c r="F26" s="49" t="str">
        <f t="shared" si="0"/>
        <v>INDICAR PRECIO ANUAL</v>
      </c>
      <c r="G26" s="50"/>
      <c r="H26" s="50"/>
      <c r="I26" s="1"/>
      <c r="J26" s="1"/>
      <c r="K26" s="1"/>
    </row>
    <row r="27" spans="1:24" ht="15.75" customHeight="1" x14ac:dyDescent="0.25">
      <c r="A27" s="1"/>
      <c r="B27" s="72" t="s">
        <v>27</v>
      </c>
      <c r="C27" s="73"/>
      <c r="D27" s="74"/>
      <c r="E27" s="4"/>
      <c r="F27" s="49" t="str">
        <f>IF(E27&lt;=0,"INDICAR PRECIO ANUAL","PRECIO ANUAL INDICADO")</f>
        <v>INDICAR PRECIO ANUAL</v>
      </c>
      <c r="G27" s="50"/>
      <c r="H27" s="50"/>
      <c r="I27" s="1"/>
      <c r="J27" s="1"/>
      <c r="K27" s="1"/>
      <c r="L27" s="22"/>
    </row>
    <row r="28" spans="1:24" ht="38.25" customHeight="1" thickBot="1" x14ac:dyDescent="0.3">
      <c r="A28" s="1"/>
      <c r="B28" s="51" t="s">
        <v>2</v>
      </c>
      <c r="C28" s="52"/>
      <c r="D28" s="52"/>
      <c r="E28" s="5" t="e">
        <f>AVERAGE(E9:E27)</f>
        <v>#DIV/0!</v>
      </c>
      <c r="F28" s="1"/>
      <c r="G28" s="1"/>
      <c r="H28" s="1"/>
      <c r="I28" s="1"/>
      <c r="J28" s="1"/>
      <c r="K28" s="1"/>
    </row>
    <row r="29" spans="1:24" ht="69" customHeight="1" thickBot="1" x14ac:dyDescent="0.3">
      <c r="A29" s="1"/>
      <c r="B29" s="55" t="s">
        <v>33</v>
      </c>
      <c r="C29" s="56"/>
      <c r="D29" s="56"/>
      <c r="E29" s="12" t="str">
        <f>IF(COUNTIF(F9:H27,"INDICAR PRECIO ANUAL"),"OFERTA INCOMPLETA",SUM(E9:E27))</f>
        <v>OFERTA INCOMPLETA</v>
      </c>
      <c r="F29" s="13" t="s">
        <v>3</v>
      </c>
      <c r="G29" s="53">
        <v>88217.27</v>
      </c>
      <c r="H29" s="54"/>
      <c r="I29" s="47" t="s">
        <v>34</v>
      </c>
      <c r="J29" s="48"/>
      <c r="K29" s="3" t="str">
        <f>IF(E29&gt;G29,"ERROR PRECIO","")</f>
        <v>ERROR PRECIO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M30" s="8"/>
      <c r="N30" s="8"/>
      <c r="O30" s="8"/>
      <c r="P30" s="8"/>
      <c r="Q30" s="8"/>
      <c r="R30" s="8"/>
      <c r="S30" s="8"/>
      <c r="T30" s="8"/>
      <c r="U30" s="9"/>
      <c r="V30" s="8"/>
      <c r="W30" s="8"/>
      <c r="X30" s="8"/>
    </row>
    <row r="31" spans="1:24" ht="15" customHeight="1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M31" s="8"/>
      <c r="N31" s="8"/>
      <c r="O31" s="8"/>
      <c r="P31" s="8"/>
      <c r="Q31" s="8"/>
      <c r="R31" s="8"/>
      <c r="S31" s="8"/>
      <c r="T31" s="8"/>
      <c r="U31" s="9"/>
      <c r="V31" s="8"/>
      <c r="W31" s="8"/>
      <c r="X31" s="8"/>
    </row>
    <row r="32" spans="1:24" ht="15.75" thickBot="1" x14ac:dyDescent="0.3">
      <c r="A32" s="1"/>
      <c r="B32" s="42" t="s">
        <v>30</v>
      </c>
      <c r="C32" s="44"/>
      <c r="D32" s="44"/>
      <c r="E32" s="43"/>
      <c r="F32" s="20"/>
      <c r="G32" s="20"/>
      <c r="H32" s="20"/>
      <c r="I32" s="20"/>
      <c r="J32" s="20"/>
      <c r="K32" s="1"/>
      <c r="L32" s="14"/>
      <c r="M32" s="9"/>
      <c r="N32" s="15"/>
      <c r="O32" s="8"/>
      <c r="P32" s="9"/>
      <c r="Q32" s="16"/>
      <c r="R32" s="8"/>
      <c r="S32" s="8"/>
      <c r="T32" s="9"/>
      <c r="U32" s="8"/>
      <c r="V32" s="8"/>
      <c r="W32" s="8"/>
    </row>
    <row r="33" spans="1:24" ht="42.95" customHeight="1" thickBot="1" x14ac:dyDescent="0.3">
      <c r="A33" s="1"/>
      <c r="B33" s="42" t="s">
        <v>29</v>
      </c>
      <c r="C33" s="43"/>
      <c r="D33" s="4"/>
      <c r="E33" s="13" t="s">
        <v>3</v>
      </c>
      <c r="F33" s="45">
        <v>90000</v>
      </c>
      <c r="G33" s="46"/>
      <c r="H33" s="47" t="s">
        <v>28</v>
      </c>
      <c r="I33" s="48"/>
      <c r="J33" s="3" t="str">
        <f>IF(OR(D33="",D33&lt;=0,D33&gt;F33),"ERROR PRECIO","")</f>
        <v>ERROR PRECIO</v>
      </c>
      <c r="K33" s="1"/>
      <c r="L33" s="8"/>
      <c r="M33" s="8"/>
      <c r="N33" s="8"/>
      <c r="O33" s="8"/>
      <c r="P33" s="8"/>
      <c r="Q33" s="8"/>
      <c r="R33" s="8"/>
      <c r="S33" s="8"/>
      <c r="T33" s="9"/>
      <c r="U33" s="8"/>
      <c r="V33" s="8"/>
      <c r="W33" s="8"/>
    </row>
    <row r="34" spans="1:24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8"/>
      <c r="M34" s="8"/>
      <c r="N34" s="8"/>
      <c r="O34" s="8"/>
      <c r="P34" s="8"/>
      <c r="Q34" s="8"/>
      <c r="R34" s="8"/>
      <c r="S34" s="8"/>
      <c r="T34" s="9"/>
      <c r="U34" s="8"/>
      <c r="V34" s="8"/>
      <c r="W34" s="8"/>
    </row>
    <row r="35" spans="1:24" ht="15" customHeight="1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8"/>
      <c r="M35" s="8"/>
      <c r="N35" s="8"/>
      <c r="O35" s="8"/>
      <c r="P35" s="8"/>
      <c r="Q35" s="8"/>
      <c r="R35" s="8"/>
      <c r="S35" s="8"/>
      <c r="T35" s="9"/>
      <c r="U35" s="8"/>
      <c r="V35" s="8"/>
      <c r="W35" s="8"/>
    </row>
    <row r="36" spans="1:24" ht="44.45" customHeight="1" thickBot="1" x14ac:dyDescent="0.3">
      <c r="A36" s="1"/>
      <c r="B36" s="42" t="s">
        <v>35</v>
      </c>
      <c r="C36" s="43"/>
      <c r="D36" s="21">
        <v>12000</v>
      </c>
      <c r="E36" s="1"/>
      <c r="F36" s="1"/>
      <c r="G36" s="1"/>
      <c r="H36" s="1"/>
      <c r="I36" s="1"/>
      <c r="J36" s="1"/>
      <c r="K36" s="1"/>
      <c r="L36" s="8"/>
      <c r="M36" s="8"/>
      <c r="N36" s="8"/>
      <c r="O36" s="8"/>
      <c r="P36" s="8"/>
      <c r="Q36" s="8"/>
      <c r="R36" s="8"/>
      <c r="S36" s="8"/>
      <c r="T36" s="9"/>
      <c r="U36" s="8"/>
      <c r="V36" s="8"/>
      <c r="W36" s="8"/>
    </row>
    <row r="37" spans="1:24" ht="15" customHeight="1" x14ac:dyDescent="0.25">
      <c r="A37" s="1"/>
      <c r="B37" s="1"/>
      <c r="C37" s="1"/>
      <c r="D37" s="2"/>
      <c r="E37" s="2"/>
      <c r="F37" s="1"/>
      <c r="G37" s="1"/>
      <c r="H37" s="1"/>
      <c r="I37" s="1"/>
      <c r="J37" s="1"/>
      <c r="K37" s="1"/>
      <c r="L37" s="8"/>
      <c r="M37" s="8"/>
      <c r="N37" s="8"/>
      <c r="O37" s="8"/>
      <c r="P37" s="8"/>
      <c r="Q37" s="8"/>
      <c r="R37" s="8"/>
      <c r="S37" s="8"/>
      <c r="T37" s="9"/>
      <c r="U37" s="8"/>
      <c r="V37" s="8"/>
      <c r="W37" s="8"/>
    </row>
    <row r="38" spans="1:24" ht="15" customHeight="1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8"/>
      <c r="M38" s="8"/>
      <c r="N38" s="8"/>
      <c r="O38" s="8"/>
      <c r="P38" s="8"/>
      <c r="Q38" s="8"/>
      <c r="R38" s="8"/>
      <c r="S38" s="8"/>
      <c r="T38" s="9"/>
      <c r="U38" s="8"/>
      <c r="V38" s="8"/>
      <c r="W38" s="8"/>
    </row>
    <row r="39" spans="1:24" ht="50.1" customHeight="1" thickTop="1" thickBot="1" x14ac:dyDescent="0.3">
      <c r="A39" s="1"/>
      <c r="B39" s="42" t="s">
        <v>9</v>
      </c>
      <c r="C39" s="43"/>
      <c r="D39" s="17" t="str">
        <f>IF(COUNTIF(F6:K33,"ERROR PRECIO"),"OFERTA INCOMPLETA",(E29*2)+D33+D36)</f>
        <v>OFERTA INCOMPLETA</v>
      </c>
      <c r="E39" s="18" t="s">
        <v>3</v>
      </c>
      <c r="F39" s="70">
        <f>(G29*2)+F33+D36</f>
        <v>278434.54000000004</v>
      </c>
      <c r="G39" s="71"/>
      <c r="H39" s="63" t="s">
        <v>8</v>
      </c>
      <c r="I39" s="64"/>
      <c r="J39" s="1"/>
      <c r="K39" s="1"/>
      <c r="L39" s="8"/>
      <c r="M39" s="8"/>
      <c r="N39" s="15"/>
      <c r="O39" s="19"/>
      <c r="P39" s="8"/>
      <c r="Q39" s="16"/>
      <c r="R39" s="8"/>
      <c r="S39" s="8"/>
      <c r="T39" s="9"/>
      <c r="U39" s="8"/>
      <c r="V39" s="8"/>
      <c r="W39" s="8"/>
    </row>
    <row r="40" spans="1:24" ht="65.25" customHeight="1" thickBot="1" x14ac:dyDescent="0.3">
      <c r="A40" s="1"/>
      <c r="B40" s="65" t="str">
        <f>IF(D39&lt;=F39,"IMPORTE INFERIOR O IGUAL AL PRESUPUESTO BASE","IMPORTE SUPERIOR AL PRESUPUESTO BASE")</f>
        <v>IMPORTE SUPERIOR AL PRESUPUESTO BASE</v>
      </c>
      <c r="C40" s="66"/>
      <c r="D40" s="1"/>
      <c r="E40" s="1"/>
      <c r="F40" s="57" t="s">
        <v>4</v>
      </c>
      <c r="G40" s="58"/>
      <c r="H40" s="58"/>
      <c r="I40" s="59"/>
      <c r="J40" s="1"/>
      <c r="K40" s="1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4" ht="51.6" customHeight="1" thickBot="1" x14ac:dyDescent="0.3">
      <c r="A41" s="1"/>
      <c r="B41" s="67" t="str">
        <f>IF(D39&lt;=F39,"INDICAR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41" s="68"/>
      <c r="D41" s="68"/>
      <c r="E41" s="69"/>
      <c r="F41" s="60"/>
      <c r="G41" s="61"/>
      <c r="H41" s="61"/>
      <c r="I41" s="62"/>
      <c r="J41" s="1"/>
      <c r="K41" s="1"/>
      <c r="L41" s="8"/>
      <c r="M41" s="8"/>
      <c r="N41" s="8"/>
      <c r="O41" s="8"/>
      <c r="P41" s="8"/>
      <c r="Q41" s="8"/>
      <c r="R41" s="8"/>
      <c r="S41" s="8"/>
      <c r="T41" s="8"/>
      <c r="U41" s="9"/>
      <c r="V41" s="8"/>
      <c r="W41" s="8"/>
    </row>
    <row r="42" spans="1:24" ht="1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7"/>
      <c r="M42" s="8"/>
      <c r="N42" s="8"/>
      <c r="O42" s="8"/>
      <c r="P42" s="8"/>
      <c r="Q42" s="8"/>
      <c r="R42" s="8"/>
      <c r="S42" s="8"/>
      <c r="T42" s="8"/>
      <c r="U42" s="9"/>
      <c r="V42" s="8"/>
      <c r="W42" s="8"/>
      <c r="X42" s="8"/>
    </row>
    <row r="43" spans="1:24" ht="15.75" customHeight="1" x14ac:dyDescent="0.25">
      <c r="A43" s="1"/>
      <c r="B43" s="1" t="s">
        <v>5</v>
      </c>
      <c r="C43" s="1"/>
      <c r="D43" s="1"/>
      <c r="E43" s="1"/>
      <c r="F43" s="1"/>
      <c r="G43" s="1"/>
      <c r="H43" s="1"/>
      <c r="I43" s="1"/>
      <c r="J43" s="1"/>
      <c r="K43" s="1"/>
      <c r="L43" s="7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5" customHeight="1" x14ac:dyDescent="0.25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</sheetData>
  <sheetProtection algorithmName="SHA-512" hashValue="h3VfXdhCWf/7aYZ2lZJL5srairtwjCAX9npZc2Ox/ONv+aRlz9gEZusju71jBJK+VPpmV1tybBCSmDolLcGk7w==" saltValue="c6ufx7LsnSkiBqVxnvS9KA==" spinCount="100000" sheet="1" objects="1" scenarios="1"/>
  <dataConsolidate/>
  <mergeCells count="58">
    <mergeCell ref="B26:D26"/>
    <mergeCell ref="B27:D27"/>
    <mergeCell ref="F26:H26"/>
    <mergeCell ref="F22:H22"/>
    <mergeCell ref="F23:H23"/>
    <mergeCell ref="F24:H24"/>
    <mergeCell ref="F25:H25"/>
    <mergeCell ref="B24:D24"/>
    <mergeCell ref="B25:D25"/>
    <mergeCell ref="B22:D22"/>
    <mergeCell ref="B23:D23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B19:D19"/>
    <mergeCell ref="B20:D20"/>
    <mergeCell ref="B21:D21"/>
    <mergeCell ref="F21:H21"/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F40:I41"/>
    <mergeCell ref="H39:I39"/>
    <mergeCell ref="B40:C40"/>
    <mergeCell ref="B41:E41"/>
    <mergeCell ref="F39:G39"/>
    <mergeCell ref="B39:C39"/>
    <mergeCell ref="B36:C36"/>
    <mergeCell ref="B32:E32"/>
    <mergeCell ref="F33:G33"/>
    <mergeCell ref="H33:I33"/>
    <mergeCell ref="F27:H27"/>
    <mergeCell ref="B28:D28"/>
    <mergeCell ref="G29:H29"/>
    <mergeCell ref="B29:D29"/>
    <mergeCell ref="I29:J29"/>
    <mergeCell ref="B33:C33"/>
    <mergeCell ref="B2:F2"/>
    <mergeCell ref="G2:J4"/>
    <mergeCell ref="B3:F4"/>
    <mergeCell ref="B6:E7"/>
    <mergeCell ref="B8:C8"/>
  </mergeCells>
  <conditionalFormatting sqref="B40:C40">
    <cfRule type="containsText" dxfId="9" priority="58" operator="containsText" text="IMPORTE INFERIOR O IGUAL AL PRESUPUESTO BASE">
      <formula>NOT(ISERROR(SEARCH("IMPORTE INFERIOR O IGUAL AL PRESUPUESTO BASE",B40)))</formula>
    </cfRule>
    <cfRule type="containsText" dxfId="8" priority="59" operator="containsText" text="IMPORTE SUPERIOR AL PRESUPUESTO BASE">
      <formula>NOT(ISERROR(SEARCH("IMPORTE SUPERIOR AL PRESUPUESTO BASE",B40)))</formula>
    </cfRule>
  </conditionalFormatting>
  <conditionalFormatting sqref="B41:E41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BASE",B41)))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(PLEF)",B41)))</formula>
    </cfRule>
  </conditionalFormatting>
  <conditionalFormatting sqref="D39">
    <cfRule type="expression" dxfId="5" priority="17">
      <formula>$D$39&lt;=$F$39</formula>
    </cfRule>
    <cfRule type="containsText" dxfId="4" priority="18" operator="containsText" text="OFERTA INCOMPLETA">
      <formula>NOT(ISERROR(SEARCH("OFERTA INCOMPLETA",D39)))</formula>
    </cfRule>
  </conditionalFormatting>
  <conditionalFormatting sqref="E29">
    <cfRule type="containsText" dxfId="3" priority="15" operator="containsText" text="OFERTA INCOMPLETA">
      <formula>NOT(ISERROR(SEARCH("OFERTA INCOMPLETA",E29)))</formula>
    </cfRule>
    <cfRule type="expression" dxfId="2" priority="16">
      <formula>$E$29&gt;$G$29</formula>
    </cfRule>
  </conditionalFormatting>
  <conditionalFormatting sqref="F9:F27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8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40" xr:uid="{00000000-0002-0000-0000-000001000000}">
      <formula1>AND(E40*100=INT(E40*100),E40&gt;0,#REF!&lt;=#REF!)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E27 D33 D37" xr:uid="{0979BA84-9FA5-4EEB-8186-F9337539B279}">
      <formula1>AND(D27*100=INT(D27*100),D27&gt;0)</formula1>
    </dataValidation>
    <dataValidation allowBlank="1" showInputMessage="1" showErrorMessage="1" errorTitle="error " error="No se Admines Precio/hora inferior a 0 € ni con tres decimales" sqref="A44:X44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2020-04-16T11:01:35Z</dcterms:created>
  <dcterms:modified xsi:type="dcterms:W3CDTF">2025-12-26T10:41:14Z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